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13_ncr:1_{83707128-7A3A-474B-9976-FD7CFCCEC0E4}" xr6:coauthVersionLast="47" xr6:coauthVersionMax="47" xr10:uidLastSave="{00000000-0000-0000-0000-000000000000}"/>
  <bookViews>
    <workbookView xWindow="-98" yWindow="-98" windowWidth="24196" windowHeight="13096" xr2:uid="{7FC001EC-616A-4D6F-BC85-F7AAEB24B564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L7" i="1" s="1"/>
  <c r="K7" i="1" s="1"/>
  <c r="I6" i="1"/>
  <c r="I8" i="1" s="1"/>
  <c r="L6" i="1" l="1"/>
  <c r="L8" i="1" l="1"/>
  <c r="K6" i="1"/>
  <c r="K8" i="1" s="1"/>
</calcChain>
</file>

<file path=xl/sharedStrings.xml><?xml version="1.0" encoding="utf-8"?>
<sst xmlns="http://schemas.openxmlformats.org/spreadsheetml/2006/main" count="27" uniqueCount="26">
  <si>
    <t>L.p.</t>
  </si>
  <si>
    <t>opis przedmiotu zamówienia</t>
  </si>
  <si>
    <t>rozmiar</t>
  </si>
  <si>
    <t>postać</t>
  </si>
  <si>
    <t>ilość postaci w opakowaniu</t>
  </si>
  <si>
    <t>zapotrzebowanie (w ilości opakowań)</t>
  </si>
  <si>
    <t>cena netto</t>
  </si>
  <si>
    <t>wartość netto</t>
  </si>
  <si>
    <t>vat</t>
  </si>
  <si>
    <t>wartość VAT</t>
  </si>
  <si>
    <t>wartość brutto</t>
  </si>
  <si>
    <t>producent</t>
  </si>
  <si>
    <t>nazwa produktu handlowa</t>
  </si>
  <si>
    <t>klasa MDR</t>
  </si>
  <si>
    <t>Zestaw do dezynfekcji skóry przed iniekcjami, gazik suchy + gazik nasączony 70% alkoholem izopropanol, saszetka w rozmiarze 6-7cm x 6-7cm, gazik złożony czterokrotnie, 8-9 warstw włókniny wielkość gazika po rozłożeniu w przedziale 10-13 x 11-13cm, wykonany z wysokogatunkowej 60-70g włókniny. Pakowany po 50 zestawów w opakowaniu (suchy+mokry). Wyrób medyczny klasa I. Dopuszczony przez IMiD.</t>
  </si>
  <si>
    <t>12,5 x 12cm</t>
  </si>
  <si>
    <t xml:space="preserve">op </t>
  </si>
  <si>
    <t>50 szt</t>
  </si>
  <si>
    <t>Gaziki do dezynfekcji skóry przed iniekcjami, nasączony 70%alkoholem izopropylowym, 5-6warstw włókniny, wielkość gazika po rozłożeniu w przedziale 8-10cm x 10-12cm, wykonany z wysokogatunkowej 60-70g włókniny. 100 szt w opakowaniu. Dopuszczone do stosowania u niemowląt i dzieci przez IMiD. Wyrób medyczny.</t>
  </si>
  <si>
    <t>9x12cm</t>
  </si>
  <si>
    <t>100szt</t>
  </si>
  <si>
    <t>RAZEM</t>
  </si>
  <si>
    <t>Zamawiający wyraża zgodę na zmianę wielkości opakowań płynów po uprzednim zadaniu pytania i akceptacji Zamawiającego - w tym wypadku należy przeliczyć liczbę opakowań  i podać ilość po zaokrągleniu do pełnych opakowań w górę.</t>
  </si>
  <si>
    <t>W celu weryfikacji powyższych wymogów oraz zapisów SWZ Zamawiający wymaga po 1 bezzwrotnej próbce do każdej pozycji, pod rygorem odrzucenia z postępowania.</t>
  </si>
  <si>
    <t>W przypadku braku produktu na rynku lub zaprzestania produkcji należy  zaznaczyć lek czerwoną czcionką, wpisac cenę 0,00 zł  oraz umieścić adnotację pod pakietem o braku produktu na rynku lub zaprzestaniu produckcji.</t>
  </si>
  <si>
    <t>Pakiet 52 Preparatry do dezynfekcji skóry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</si>
</sst>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0.0"/>
    <numFmt numFmtId="166" formatCode="_-* #,##0.00\ _z_ł_-;\-* #,##0.00\ _z_ł_-;_-* \-??\ _z_ł_-;_-@_-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0"/>
      <color rgb="FF000000"/>
      <name val="Arial CE"/>
      <charset val="238"/>
    </font>
    <font>
      <sz val="10"/>
      <name val="Arial"/>
      <family val="2"/>
      <charset val="238"/>
    </font>
    <font>
      <sz val="10"/>
      <color rgb="FF000000"/>
      <name val="Arial CE"/>
      <charset val="238"/>
    </font>
    <font>
      <sz val="11"/>
      <color rgb="FF000000"/>
      <name val="Calibri1"/>
      <charset val="238"/>
    </font>
    <font>
      <sz val="11"/>
      <color rgb="FF00000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0" tint="-0.249977111117893"/>
        <bgColor rgb="FF96969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164" fontId="7" fillId="0" borderId="0" applyBorder="0" applyProtection="0"/>
    <xf numFmtId="0" fontId="3" fillId="0" borderId="0"/>
    <xf numFmtId="0" fontId="3" fillId="0" borderId="0"/>
    <xf numFmtId="166" fontId="11" fillId="0" borderId="0" applyFill="0" applyBorder="0" applyAlignment="0" applyProtection="0"/>
    <xf numFmtId="0" fontId="12" fillId="0" borderId="0" applyNumberFormat="0" applyBorder="0" applyProtection="0"/>
    <xf numFmtId="0" fontId="11" fillId="0" borderId="0"/>
  </cellStyleXfs>
  <cellXfs count="54">
    <xf numFmtId="0" fontId="0" fillId="0" borderId="0" xfId="0"/>
    <xf numFmtId="0" fontId="4" fillId="2" borderId="1" xfId="1" applyFont="1" applyFill="1" applyBorder="1"/>
    <xf numFmtId="0" fontId="5" fillId="3" borderId="1" xfId="1" applyFont="1" applyFill="1" applyBorder="1"/>
    <xf numFmtId="0" fontId="4" fillId="2" borderId="1" xfId="1" applyFont="1" applyFill="1" applyBorder="1" applyAlignment="1">
      <alignment horizontal="right"/>
    </xf>
    <xf numFmtId="1" fontId="4" fillId="2" borderId="1" xfId="1" applyNumberFormat="1" applyFont="1" applyFill="1" applyBorder="1" applyAlignment="1">
      <alignment wrapText="1"/>
    </xf>
    <xf numFmtId="2" fontId="6" fillId="2" borderId="0" xfId="1" applyNumberFormat="1" applyFont="1" applyFill="1"/>
    <xf numFmtId="2" fontId="6" fillId="2" borderId="0" xfId="1" applyNumberFormat="1" applyFont="1" applyFill="1" applyAlignment="1">
      <alignment horizontal="right"/>
    </xf>
    <xf numFmtId="0" fontId="6" fillId="2" borderId="0" xfId="1" applyFont="1" applyFill="1"/>
    <xf numFmtId="0" fontId="4" fillId="2" borderId="0" xfId="1" applyFont="1" applyFill="1"/>
    <xf numFmtId="0" fontId="5" fillId="4" borderId="2" xfId="1" applyFont="1" applyFill="1" applyBorder="1" applyAlignment="1">
      <alignment horizontal="center" vertical="center" wrapText="1"/>
    </xf>
    <xf numFmtId="164" fontId="8" fillId="5" borderId="3" xfId="2" applyFont="1" applyFill="1" applyBorder="1" applyAlignment="1">
      <alignment horizontal="center" vertical="center" wrapText="1"/>
    </xf>
    <xf numFmtId="1" fontId="5" fillId="4" borderId="2" xfId="1" applyNumberFormat="1" applyFont="1" applyFill="1" applyBorder="1" applyAlignment="1">
      <alignment horizontal="center" vertical="center" wrapText="1"/>
    </xf>
    <xf numFmtId="165" fontId="9" fillId="4" borderId="4" xfId="1" applyNumberFormat="1" applyFont="1" applyFill="1" applyBorder="1" applyAlignment="1">
      <alignment horizontal="center" vertical="center" wrapText="1"/>
    </xf>
    <xf numFmtId="2" fontId="8" fillId="6" borderId="3" xfId="1" applyNumberFormat="1" applyFont="1" applyFill="1" applyBorder="1" applyAlignment="1">
      <alignment horizontal="center" vertical="center" wrapText="1"/>
    </xf>
    <xf numFmtId="0" fontId="8" fillId="6" borderId="3" xfId="1" applyFont="1" applyFill="1" applyBorder="1" applyAlignment="1">
      <alignment horizontal="center" vertical="center" wrapText="1"/>
    </xf>
    <xf numFmtId="2" fontId="8" fillId="7" borderId="3" xfId="1" applyNumberFormat="1" applyFont="1" applyFill="1" applyBorder="1" applyAlignment="1">
      <alignment horizontal="center" vertical="center" wrapText="1"/>
    </xf>
    <xf numFmtId="0" fontId="8" fillId="7" borderId="3" xfId="3" applyFont="1" applyFill="1" applyBorder="1" applyAlignment="1">
      <alignment horizontal="center" vertical="center" wrapText="1"/>
    </xf>
    <xf numFmtId="0" fontId="10" fillId="7" borderId="5" xfId="4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/>
    </xf>
    <xf numFmtId="0" fontId="4" fillId="0" borderId="7" xfId="5" applyNumberFormat="1" applyFont="1" applyFill="1" applyBorder="1" applyAlignment="1" applyProtection="1">
      <alignment horizontal="left" vertical="top" wrapText="1"/>
    </xf>
    <xf numFmtId="9" fontId="6" fillId="2" borderId="7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1" fontId="6" fillId="2" borderId="7" xfId="1" applyNumberFormat="1" applyFont="1" applyFill="1" applyBorder="1" applyAlignment="1">
      <alignment horizontal="center" vertical="center" wrapText="1"/>
    </xf>
    <xf numFmtId="1" fontId="1" fillId="9" borderId="8" xfId="1" applyNumberFormat="1" applyFont="1" applyFill="1" applyBorder="1" applyAlignment="1">
      <alignment horizontal="center" vertical="center"/>
    </xf>
    <xf numFmtId="2" fontId="13" fillId="10" borderId="3" xfId="6" applyNumberFormat="1" applyFont="1" applyFill="1" applyBorder="1" applyAlignment="1" applyProtection="1">
      <alignment horizontal="center" vertical="center"/>
    </xf>
    <xf numFmtId="2" fontId="14" fillId="10" borderId="3" xfId="1" applyNumberFormat="1" applyFont="1" applyFill="1" applyBorder="1" applyAlignment="1">
      <alignment horizontal="center" vertical="center"/>
    </xf>
    <xf numFmtId="9" fontId="14" fillId="10" borderId="3" xfId="1" applyNumberFormat="1" applyFont="1" applyFill="1" applyBorder="1" applyAlignment="1">
      <alignment horizontal="center" vertical="center"/>
    </xf>
    <xf numFmtId="0" fontId="14" fillId="10" borderId="3" xfId="1" applyFont="1" applyFill="1" applyBorder="1" applyAlignment="1">
      <alignment wrapText="1"/>
    </xf>
    <xf numFmtId="0" fontId="12" fillId="10" borderId="5" xfId="1" applyFont="1" applyFill="1" applyBorder="1" applyAlignment="1">
      <alignment wrapText="1"/>
    </xf>
    <xf numFmtId="0" fontId="0" fillId="0" borderId="6" xfId="0" applyBorder="1"/>
    <xf numFmtId="0" fontId="4" fillId="3" borderId="9" xfId="1" applyFont="1" applyFill="1" applyBorder="1" applyAlignment="1">
      <alignment horizontal="center" vertical="center"/>
    </xf>
    <xf numFmtId="0" fontId="4" fillId="0" borderId="6" xfId="7" applyFont="1" applyBorder="1" applyAlignment="1">
      <alignment horizontal="left" vertical="top" wrapText="1"/>
    </xf>
    <xf numFmtId="0" fontId="4" fillId="0" borderId="6" xfId="7" applyFont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1" fontId="6" fillId="2" borderId="10" xfId="1" applyNumberFormat="1" applyFont="1" applyFill="1" applyBorder="1" applyAlignment="1">
      <alignment horizontal="center" vertical="center" wrapText="1"/>
    </xf>
    <xf numFmtId="1" fontId="1" fillId="9" borderId="6" xfId="1" applyNumberFormat="1" applyFont="1" applyFill="1" applyBorder="1" applyAlignment="1">
      <alignment horizontal="center" vertical="center"/>
    </xf>
    <xf numFmtId="2" fontId="13" fillId="10" borderId="11" xfId="6" applyNumberFormat="1" applyFont="1" applyFill="1" applyBorder="1" applyAlignment="1" applyProtection="1">
      <alignment horizontal="center" vertical="center"/>
    </xf>
    <xf numFmtId="9" fontId="14" fillId="10" borderId="12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right"/>
    </xf>
    <xf numFmtId="1" fontId="4" fillId="2" borderId="0" xfId="1" applyNumberFormat="1" applyFont="1" applyFill="1" applyAlignment="1">
      <alignment wrapText="1"/>
    </xf>
    <xf numFmtId="0" fontId="4" fillId="0" borderId="0" xfId="1" applyFont="1"/>
    <xf numFmtId="2" fontId="9" fillId="11" borderId="13" xfId="1" applyNumberFormat="1" applyFont="1" applyFill="1" applyBorder="1"/>
    <xf numFmtId="4" fontId="9" fillId="11" borderId="14" xfId="1" applyNumberFormat="1" applyFont="1" applyFill="1" applyBorder="1" applyAlignment="1">
      <alignment horizontal="right"/>
    </xf>
    <xf numFmtId="9" fontId="4" fillId="11" borderId="15" xfId="1" applyNumberFormat="1" applyFont="1" applyFill="1" applyBorder="1"/>
    <xf numFmtId="4" fontId="5" fillId="11" borderId="15" xfId="1" applyNumberFormat="1" applyFont="1" applyFill="1" applyBorder="1" applyAlignment="1">
      <alignment horizontal="right"/>
    </xf>
    <xf numFmtId="2" fontId="5" fillId="12" borderId="16" xfId="7" applyNumberFormat="1" applyFont="1" applyFill="1" applyBorder="1"/>
    <xf numFmtId="0" fontId="4" fillId="0" borderId="0" xfId="7" applyFont="1"/>
    <xf numFmtId="0" fontId="4" fillId="2" borderId="0" xfId="1" applyFont="1" applyFill="1" applyAlignment="1">
      <alignment horizontal="left"/>
    </xf>
    <xf numFmtId="0" fontId="4" fillId="9" borderId="0" xfId="1" applyFont="1" applyFill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</cellXfs>
  <cellStyles count="8">
    <cellStyle name="Dziesiętny 3" xfId="5" xr:uid="{11BE7502-A1DA-4298-A6C7-8BC9BD09415A}"/>
    <cellStyle name="Excel Built-in Normal 2" xfId="2" xr:uid="{AA425851-E7F3-4E83-8FD2-B810666A2F5E}"/>
    <cellStyle name="Normalny" xfId="0" builtinId="0"/>
    <cellStyle name="Normalny 2" xfId="7" xr:uid="{91C9E856-5D08-4086-929D-1D85518865A0}"/>
    <cellStyle name="Normalny_Leki, płyny infuzyjne, chemikalia - pakiet 1a do 1n, 2a,2b,3" xfId="1" xr:uid="{3384808A-6563-4DBA-A0A9-A984F9A746E7}"/>
    <cellStyle name="Normalny_Leki, płyny infuzyjne, chemikalia - pakiet 1a do 1n, 2a,2b,3 3" xfId="3" xr:uid="{A7CF7A84-39D3-487D-AD68-F31924547D73}"/>
    <cellStyle name="Normalny_Leki, płyny infuzyjne, chemikalia - pakiet 1a do 1n, 2a,2b,3 3 2" xfId="6" xr:uid="{F6C2CB71-6762-42C7-9E71-BC3A0C6EC5ED}"/>
    <cellStyle name="Normalny_Leki, płyny infuzyjne, chemikalia - pakiet 1a do 1n, 2a,2b,3 4" xfId="4" xr:uid="{D7585026-B8DC-4E2D-87C8-8F974B211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6F236-B2F7-4B54-AD49-C0E339034BAC}">
  <dimension ref="B4:O13"/>
  <sheetViews>
    <sheetView tabSelected="1" topLeftCell="C1" zoomScale="78" zoomScaleNormal="78" workbookViewId="0">
      <selection activeCell="C4" sqref="C4"/>
    </sheetView>
  </sheetViews>
  <sheetFormatPr defaultRowHeight="14.25"/>
  <cols>
    <col min="3" max="3" width="58.3984375" customWidth="1"/>
    <col min="4" max="4" width="15.265625" customWidth="1"/>
    <col min="5" max="5" width="16.73046875" customWidth="1"/>
    <col min="6" max="6" width="17.59765625" customWidth="1"/>
    <col min="7" max="7" width="14.73046875" customWidth="1"/>
    <col min="8" max="9" width="13.59765625" customWidth="1"/>
    <col min="10" max="10" width="22.3984375" customWidth="1"/>
    <col min="11" max="11" width="31.86328125" customWidth="1"/>
    <col min="12" max="12" width="35.3984375" customWidth="1"/>
    <col min="13" max="13" width="31.86328125" customWidth="1"/>
    <col min="14" max="14" width="25.265625" customWidth="1"/>
    <col min="15" max="15" width="15.1328125" customWidth="1"/>
  </cols>
  <sheetData>
    <row r="4" spans="2:15">
      <c r="B4" s="1"/>
      <c r="C4" s="2" t="s">
        <v>25</v>
      </c>
      <c r="D4" s="1"/>
      <c r="E4" s="3"/>
      <c r="F4" s="4"/>
      <c r="G4" s="1"/>
      <c r="H4" s="5"/>
      <c r="I4" s="6"/>
      <c r="J4" s="7"/>
      <c r="K4" s="6"/>
      <c r="L4" s="8"/>
      <c r="M4" s="8"/>
    </row>
    <row r="5" spans="2:15" ht="42.75">
      <c r="B5" s="9" t="s">
        <v>0</v>
      </c>
      <c r="C5" s="10" t="s">
        <v>1</v>
      </c>
      <c r="D5" s="9" t="s">
        <v>2</v>
      </c>
      <c r="E5" s="9" t="s">
        <v>3</v>
      </c>
      <c r="F5" s="11" t="s">
        <v>4</v>
      </c>
      <c r="G5" s="12" t="s">
        <v>5</v>
      </c>
      <c r="H5" s="13" t="s">
        <v>6</v>
      </c>
      <c r="I5" s="13" t="s">
        <v>7</v>
      </c>
      <c r="J5" s="14" t="s">
        <v>8</v>
      </c>
      <c r="K5" s="15" t="s">
        <v>9</v>
      </c>
      <c r="L5" s="15" t="s">
        <v>10</v>
      </c>
      <c r="M5" s="16" t="s">
        <v>11</v>
      </c>
      <c r="N5" s="17" t="s">
        <v>12</v>
      </c>
      <c r="O5" s="18" t="s">
        <v>13</v>
      </c>
    </row>
    <row r="6" spans="2:15" ht="99.75">
      <c r="B6" s="19">
        <v>1</v>
      </c>
      <c r="C6" s="20" t="s">
        <v>14</v>
      </c>
      <c r="D6" s="21" t="s">
        <v>15</v>
      </c>
      <c r="E6" s="22" t="s">
        <v>16</v>
      </c>
      <c r="F6" s="23" t="s">
        <v>17</v>
      </c>
      <c r="G6" s="24">
        <v>1200</v>
      </c>
      <c r="H6" s="25"/>
      <c r="I6" s="26">
        <f>SUM(G6*H6)</f>
        <v>0</v>
      </c>
      <c r="J6" s="27"/>
      <c r="K6" s="26">
        <f>SUM(L6-I6)</f>
        <v>0</v>
      </c>
      <c r="L6" s="26">
        <f>SUM(I6*1.08)</f>
        <v>0</v>
      </c>
      <c r="M6" s="28"/>
      <c r="N6" s="29"/>
      <c r="O6" s="30"/>
    </row>
    <row r="7" spans="2:15" ht="71.650000000000006" thickBot="1">
      <c r="B7" s="31">
        <v>2</v>
      </c>
      <c r="C7" s="32" t="s">
        <v>18</v>
      </c>
      <c r="D7" s="33" t="s">
        <v>19</v>
      </c>
      <c r="E7" s="34" t="s">
        <v>16</v>
      </c>
      <c r="F7" s="35" t="s">
        <v>20</v>
      </c>
      <c r="G7" s="36">
        <v>10</v>
      </c>
      <c r="H7" s="37"/>
      <c r="I7" s="26">
        <f>SUM(G7*H7)</f>
        <v>0</v>
      </c>
      <c r="J7" s="38"/>
      <c r="K7" s="26">
        <f>SUM(L7-I7)</f>
        <v>0</v>
      </c>
      <c r="L7" s="26">
        <f>SUM(I7*1.08)</f>
        <v>0</v>
      </c>
      <c r="M7" s="28"/>
      <c r="N7" s="29"/>
      <c r="O7" s="30"/>
    </row>
    <row r="8" spans="2:15" ht="14.65" thickBot="1">
      <c r="B8" s="8"/>
      <c r="C8" s="8"/>
      <c r="D8" s="8"/>
      <c r="E8" s="39"/>
      <c r="F8" s="40"/>
      <c r="G8" s="41"/>
      <c r="H8" s="42" t="s">
        <v>21</v>
      </c>
      <c r="I8" s="43">
        <f>SUM(I6:I7)</f>
        <v>0</v>
      </c>
      <c r="J8" s="44"/>
      <c r="K8" s="45">
        <f>SUM(K6:K7)</f>
        <v>0</v>
      </c>
      <c r="L8" s="46">
        <f>SUM(L6:L7)</f>
        <v>0</v>
      </c>
      <c r="M8" s="47"/>
    </row>
    <row r="9" spans="2:15">
      <c r="B9" s="48"/>
      <c r="C9" s="49"/>
      <c r="D9" s="47"/>
      <c r="E9" s="47"/>
      <c r="F9" s="47"/>
      <c r="G9" s="47"/>
      <c r="H9" s="47"/>
      <c r="I9" s="47"/>
      <c r="J9" s="47"/>
      <c r="K9" s="47"/>
      <c r="L9" s="47"/>
      <c r="M9" s="47"/>
    </row>
    <row r="11" spans="2:15" ht="31.15" customHeight="1">
      <c r="B11" s="50" t="s">
        <v>22</v>
      </c>
      <c r="C11" s="51"/>
      <c r="D11" s="51"/>
      <c r="E11" s="51"/>
      <c r="F11" s="51"/>
      <c r="G11" s="51"/>
      <c r="H11" s="51"/>
      <c r="I11" s="51"/>
      <c r="J11" s="51"/>
    </row>
    <row r="12" spans="2:15">
      <c r="B12" s="50" t="s">
        <v>23</v>
      </c>
      <c r="C12" s="51"/>
      <c r="D12" s="51"/>
      <c r="E12" s="51"/>
      <c r="F12" s="51"/>
      <c r="G12" s="51"/>
      <c r="H12" s="51"/>
      <c r="I12" s="51"/>
      <c r="J12" s="51"/>
    </row>
    <row r="13" spans="2:15">
      <c r="B13" s="52" t="s">
        <v>24</v>
      </c>
      <c r="C13" s="53"/>
      <c r="D13" s="53"/>
      <c r="E13" s="53"/>
      <c r="F13" s="53"/>
      <c r="G13" s="53"/>
      <c r="H13" s="53"/>
      <c r="I13" s="53"/>
      <c r="J13" s="53"/>
    </row>
  </sheetData>
  <mergeCells count="3">
    <mergeCell ref="B11:J11"/>
    <mergeCell ref="B12:J12"/>
    <mergeCell ref="B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2026-04-03T17:38:31Z</dcterms:created>
  <dcterms:modified xsi:type="dcterms:W3CDTF">2026-04-04T06:55:34Z</dcterms:modified>
</cp:coreProperties>
</file>